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b-sg.si\SBSG\zasebne mape\sara.jelenko\Documents\RAZPISI 2024\JN18-2024 NABAVA POTROŠNEGA MATERIALA Z BREZPLAČNO UPORABO ANALIZATORJA ZA AVTOMATIZIRANO IDENTIFIKACIJO MIKROORGANIZMOV\"/>
    </mc:Choice>
  </mc:AlternateContent>
  <bookViews>
    <workbookView xWindow="0" yWindow="0" windowWidth="28800" windowHeight="12330" tabRatio="722"/>
  </bookViews>
  <sheets>
    <sheet name="Ponudbeni predračun rekapit." sheetId="14" r:id="rId1"/>
    <sheet name="Kartice" sheetId="5" r:id="rId2"/>
  </sheets>
  <definedNames>
    <definedName name="_xlnm._FilterDatabase" localSheetId="1">Kartice!$A$1:$F$23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5" l="1"/>
  <c r="J4" i="5"/>
  <c r="J5" i="5"/>
  <c r="J6" i="5"/>
  <c r="J7" i="5"/>
  <c r="I3" i="5"/>
  <c r="I4" i="5"/>
  <c r="I5" i="5"/>
  <c r="I6" i="5"/>
  <c r="I7" i="5"/>
  <c r="I2" i="5"/>
  <c r="J2" i="5"/>
  <c r="I9" i="5" l="1"/>
  <c r="J9" i="5"/>
</calcChain>
</file>

<file path=xl/sharedStrings.xml><?xml version="1.0" encoding="utf-8"?>
<sst xmlns="http://schemas.openxmlformats.org/spreadsheetml/2006/main" count="37" uniqueCount="37">
  <si>
    <t>Ime preiskave</t>
  </si>
  <si>
    <t>Kataloška številka</t>
  </si>
  <si>
    <t>Ime artikla</t>
  </si>
  <si>
    <t>Seštevek A =</t>
  </si>
  <si>
    <t>Obstojnost artikla po odprtju [dni]</t>
  </si>
  <si>
    <t>Stolpec H - Stopnja DDV [0 ali 9,5 ali 22 %] - Vpišite stopnjo DDV-ja.</t>
  </si>
  <si>
    <t>Stopnja DDV [0 ali 9,5 ali 22 %]</t>
  </si>
  <si>
    <t>Zap.št.</t>
  </si>
  <si>
    <t>Vsebina</t>
  </si>
  <si>
    <t>Priloga 1: Rekapitualacija ponudbenega predračuna</t>
  </si>
  <si>
    <t xml:space="preserve">Kraj in datum:                                                                                  </t>
  </si>
  <si>
    <t xml:space="preserve">Ime in priimek zakonitega zastopnika ponudnika:                                                  </t>
  </si>
  <si>
    <t>Vrednost v EUR z DDV - 7 let</t>
  </si>
  <si>
    <t>SKUPAJ V EUR Z DDV ZA OBDOBJE 7-ih LET</t>
  </si>
  <si>
    <t>JN18/2024:</t>
  </si>
  <si>
    <t>Nabava potrošnega materiala z brezplačno uporabo analizatorja za avtomatizirano ugotavljanje občutljivosti mikroorganizmov na antibiotike</t>
  </si>
  <si>
    <t>Po Gramu pozitivne bakterije: 
- Streptokoki: penicilin, levofloksacin, moksifloksacin, teikoplanin, vankomicin, eritromicin, klindamicin, tetraciklin, tigeciklin, linezolid, rifampin, trimetoprim+sulfametoksazol.</t>
  </si>
  <si>
    <t>Število kartic v 7-ih letih</t>
  </si>
  <si>
    <t>Po Gramu pozitivne bakterije:                          - Enterokoki: ampicilin, gentamicin HL, teikoplanin, vankomicin, tigeciklin, linezolid.</t>
  </si>
  <si>
    <t>Glive kvasnice: kaspofungin, flukonazol, flucitozin, mikafungin, vorikonazol.</t>
  </si>
  <si>
    <t>Po Gramu negativne bakterije:                         - nefermentativni po gramu negativni bacili: piperacilin+tazobaktam, ceftazidim, cefepim, imipenem, meropenem, aztreonam, ciprofloksacin, levofloksacin, amikacin, tobramicin, kolistin.</t>
  </si>
  <si>
    <t xml:space="preserve">Stolpec A - Ime preiskave </t>
  </si>
  <si>
    <t>Stolpec C - Kataloška številka - Vpišite ustrezno kataloško številko za naročanje.</t>
  </si>
  <si>
    <t>Stolpec B - Ime artikla - Vpišete ime artikla.</t>
  </si>
  <si>
    <t>Stolpec D - Število kartic v 7-ih letih - Ocena števila kartic za preiskave za obdobje 7-ih let</t>
  </si>
  <si>
    <t>Stolpec F - Obstojnost artikla po odprtju [dni] - Vpišite število dni obstojnosti celotnega nedeljivega pakiranja reagenta po odprtju.</t>
  </si>
  <si>
    <t>Cena ene kartice v € brez DDV</t>
  </si>
  <si>
    <t>Stolpec E - Število kartic v pakiranju - Vpišite število testov v enem nedeljivem pakiranju s svojo kataloško številko.</t>
  </si>
  <si>
    <t>Število kartic v pakiranju</t>
  </si>
  <si>
    <t>Stolpec G - Cena ene kartice v € brez DDV - Vpišite ceno ene kartice v € brez DDV na dve decimalki natančno.</t>
  </si>
  <si>
    <t>SKUPAJ v € brez DDV za obdobje 7-ih let</t>
  </si>
  <si>
    <t>SKUPAJ v € z DDV za obdobje 7-ih let</t>
  </si>
  <si>
    <t>Stolpec I - SKUPAJ v € brez DDV za obdobje 7-ih let (se izpolni samodejno)</t>
  </si>
  <si>
    <t>Stolpec J - SKUPAJ v € z DDV za obdobje 7-ih let (se izpolni samodejno)</t>
  </si>
  <si>
    <t>Opombe: Ponudnik izpolni samo zeleno obarvana polja</t>
  </si>
  <si>
    <t xml:space="preserve">Po Gramu negativne bakterije:
- enterobakterije: ampicilin, amoksicilin+klavulanska kislina, piperacilin+tazobaktam, cefotaksim, ceftazidim, cefepim, ertapenem, imipenem, meropenem, ciprofloksacin, amikacin, gentamicin, trimetoprim+sulfametoksazol, ceftazidime/avibaktam, ceftolozan/tazobaktam, kolistin, imipenem/relebaktam, meropenem/vaborbaktam, tigeciklin, cefaleksin, cefiksim, cefpodoksim, ceftriakson, ESBL, levofloksacin, nitrofurantoin.
</t>
  </si>
  <si>
    <r>
      <t xml:space="preserve">Po Gramu pozitivne bakterije:                          - </t>
    </r>
    <r>
      <rPr>
        <sz val="8"/>
        <color theme="1"/>
        <rFont val="Times New Roman"/>
        <family val="1"/>
        <charset val="238"/>
      </rPr>
      <t>Stafilokoki: penicilin, oksacilin, ciprofloksacin, gentamicin, teikoplanin, vankomicin, eritromicin, klindamicin, tetraciklin, tigeciklin, linezolid, daptomicin, fucidinska kislina, rifampin, trimetoprim+sulfametoksazol.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</si>
</sst>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0.0"/>
    <numFmt numFmtId="165" formatCode="0.0%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1"/>
      <color rgb="FF000000"/>
      <name val="Trebuchet MS"/>
      <family val="2"/>
      <charset val="238"/>
    </font>
    <font>
      <sz val="11"/>
      <color rgb="FF000000"/>
      <name val="Trebuchet MS"/>
      <family val="2"/>
    </font>
    <font>
      <sz val="11"/>
      <color rgb="FF0070C0"/>
      <name val="Trebuchet MS"/>
      <family val="2"/>
    </font>
    <font>
      <sz val="11"/>
      <color rgb="FF0070C0"/>
      <name val="Trebuchet MS"/>
      <family val="2"/>
      <charset val="238"/>
    </font>
    <font>
      <sz val="11"/>
      <name val="Trebuchet MS"/>
      <family val="2"/>
      <charset val="238"/>
    </font>
    <font>
      <sz val="8"/>
      <name val="Trebuchet MS"/>
      <family val="2"/>
      <charset val="238"/>
    </font>
    <font>
      <sz val="11"/>
      <color theme="1"/>
      <name val="Trebuchet MS"/>
      <family val="2"/>
      <charset val="238"/>
    </font>
    <font>
      <sz val="10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Trebuchet MS"/>
      <family val="2"/>
      <charset val="238"/>
    </font>
    <font>
      <sz val="8"/>
      <color theme="1"/>
      <name val="Times New Roman"/>
      <family val="1"/>
      <charset val="238"/>
    </font>
    <font>
      <b/>
      <sz val="11"/>
      <name val="Trebuchet M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0" fontId="2" fillId="0" borderId="0" xfId="1" applyFont="1" applyFill="1" applyBorder="1" applyAlignment="1">
      <alignment horizontal="left" vertical="top"/>
    </xf>
    <xf numFmtId="49" fontId="2" fillId="0" borderId="0" xfId="1" applyNumberFormat="1" applyFont="1" applyFill="1" applyBorder="1" applyAlignment="1">
      <alignment horizontal="left" vertical="top"/>
    </xf>
    <xf numFmtId="49" fontId="5" fillId="0" borderId="0" xfId="1" applyNumberFormat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right" vertical="top"/>
    </xf>
    <xf numFmtId="49" fontId="3" fillId="0" borderId="0" xfId="1" applyNumberFormat="1" applyFont="1" applyFill="1" applyBorder="1" applyAlignment="1">
      <alignment vertical="top"/>
    </xf>
    <xf numFmtId="3" fontId="5" fillId="0" borderId="0" xfId="1" applyNumberFormat="1" applyFont="1" applyFill="1" applyBorder="1" applyAlignment="1">
      <alignment horizontal="right" vertical="top"/>
    </xf>
    <xf numFmtId="3" fontId="4" fillId="0" borderId="0" xfId="1" applyNumberFormat="1" applyFont="1" applyFill="1" applyBorder="1" applyAlignment="1">
      <alignment horizontal="right" vertical="top"/>
    </xf>
    <xf numFmtId="49" fontId="3" fillId="0" borderId="0" xfId="1" applyNumberFormat="1" applyFont="1" applyFill="1" applyBorder="1" applyAlignment="1">
      <alignment horizontal="right" vertical="top"/>
    </xf>
    <xf numFmtId="0" fontId="7" fillId="0" borderId="3" xfId="1" applyFont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top"/>
    </xf>
    <xf numFmtId="49" fontId="5" fillId="0" borderId="0" xfId="1" applyNumberFormat="1" applyFont="1" applyFill="1" applyBorder="1" applyAlignment="1">
      <alignment vertical="top"/>
    </xf>
    <xf numFmtId="49" fontId="2" fillId="0" borderId="0" xfId="1" applyNumberFormat="1" applyFont="1" applyFill="1" applyBorder="1" applyAlignment="1">
      <alignment vertical="top"/>
    </xf>
    <xf numFmtId="164" fontId="5" fillId="0" borderId="0" xfId="1" applyNumberFormat="1" applyFont="1" applyFill="1" applyBorder="1" applyAlignment="1">
      <alignment horizontal="right" vertical="top"/>
    </xf>
    <xf numFmtId="4" fontId="5" fillId="0" borderId="0" xfId="1" applyNumberFormat="1" applyFont="1" applyFill="1" applyBorder="1" applyAlignment="1">
      <alignment horizontal="right" vertical="top"/>
    </xf>
    <xf numFmtId="3" fontId="8" fillId="0" borderId="0" xfId="0" applyNumberFormat="1" applyFont="1" applyBorder="1"/>
    <xf numFmtId="49" fontId="6" fillId="0" borderId="0" xfId="1" applyNumberFormat="1" applyFont="1" applyFill="1" applyBorder="1" applyAlignment="1">
      <alignment vertical="top"/>
    </xf>
    <xf numFmtId="3" fontId="6" fillId="0" borderId="0" xfId="1" applyNumberFormat="1" applyFont="1" applyFill="1" applyBorder="1" applyAlignment="1">
      <alignment horizontal="right" vertical="top"/>
    </xf>
    <xf numFmtId="49" fontId="6" fillId="0" borderId="0" xfId="1" applyNumberFormat="1" applyFont="1" applyFill="1" applyBorder="1" applyAlignment="1">
      <alignment horizontal="right" vertical="top"/>
    </xf>
    <xf numFmtId="0" fontId="6" fillId="0" borderId="0" xfId="1" applyFont="1" applyFill="1" applyBorder="1" applyAlignment="1">
      <alignment horizontal="left" vertical="top"/>
    </xf>
    <xf numFmtId="0" fontId="0" fillId="2" borderId="0" xfId="0" applyFill="1"/>
    <xf numFmtId="14" fontId="0" fillId="2" borderId="0" xfId="0" applyNumberFormat="1" applyFill="1"/>
    <xf numFmtId="0" fontId="0" fillId="0" borderId="0" xfId="0" applyFill="1"/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0" fillId="0" borderId="4" xfId="0" applyFont="1" applyFill="1" applyBorder="1"/>
    <xf numFmtId="49" fontId="11" fillId="0" borderId="1" xfId="1" applyNumberFormat="1" applyFont="1" applyFill="1" applyBorder="1" applyAlignment="1">
      <alignment vertical="top" wrapText="1"/>
    </xf>
    <xf numFmtId="3" fontId="8" fillId="0" borderId="1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3" fontId="5" fillId="3" borderId="1" xfId="1" applyNumberFormat="1" applyFont="1" applyFill="1" applyBorder="1" applyAlignment="1">
      <alignment horizontal="right" vertical="top"/>
    </xf>
    <xf numFmtId="4" fontId="8" fillId="3" borderId="1" xfId="0" applyNumberFormat="1" applyFont="1" applyFill="1" applyBorder="1" applyAlignment="1">
      <alignment horizontal="right" vertical="center"/>
    </xf>
    <xf numFmtId="165" fontId="8" fillId="3" borderId="1" xfId="0" applyNumberFormat="1" applyFont="1" applyFill="1" applyBorder="1" applyAlignment="1">
      <alignment horizontal="right" vertical="center"/>
    </xf>
    <xf numFmtId="49" fontId="5" fillId="3" borderId="1" xfId="1" applyNumberFormat="1" applyFont="1" applyFill="1" applyBorder="1" applyAlignment="1">
      <alignment vertical="top"/>
    </xf>
    <xf numFmtId="49" fontId="13" fillId="2" borderId="1" xfId="1" applyNumberFormat="1" applyFont="1" applyFill="1" applyBorder="1" applyAlignment="1">
      <alignment vertical="top"/>
    </xf>
    <xf numFmtId="49" fontId="5" fillId="2" borderId="4" xfId="1" applyNumberFormat="1" applyFont="1" applyFill="1" applyBorder="1" applyAlignment="1">
      <alignment vertical="top"/>
    </xf>
    <xf numFmtId="3" fontId="8" fillId="2" borderId="4" xfId="0" applyNumberFormat="1" applyFont="1" applyFill="1" applyBorder="1"/>
    <xf numFmtId="3" fontId="5" fillId="2" borderId="4" xfId="1" applyNumberFormat="1" applyFont="1" applyFill="1" applyBorder="1" applyAlignment="1">
      <alignment horizontal="right" vertical="top"/>
    </xf>
    <xf numFmtId="4" fontId="5" fillId="2" borderId="4" xfId="1" applyNumberFormat="1" applyFont="1" applyFill="1" applyBorder="1" applyAlignment="1">
      <alignment horizontal="right" vertical="top"/>
    </xf>
    <xf numFmtId="164" fontId="5" fillId="2" borderId="4" xfId="1" applyNumberFormat="1" applyFont="1" applyFill="1" applyBorder="1" applyAlignment="1">
      <alignment horizontal="right" vertical="top"/>
    </xf>
    <xf numFmtId="44" fontId="10" fillId="0" borderId="1" xfId="0" applyNumberFormat="1" applyFont="1" applyFill="1" applyBorder="1"/>
    <xf numFmtId="44" fontId="13" fillId="2" borderId="1" xfId="1" applyNumberFormat="1" applyFont="1" applyFill="1" applyBorder="1" applyAlignment="1">
      <alignment horizontal="right" vertical="top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</cellXfs>
  <cellStyles count="3">
    <cellStyle name="Navadno" xfId="0" builtinId="0"/>
    <cellStyle name="Navadno 2" xfId="1"/>
    <cellStyle name="Navadno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0</xdr:row>
      <xdr:rowOff>28576</xdr:rowOff>
    </xdr:from>
    <xdr:to>
      <xdr:col>2</xdr:col>
      <xdr:colOff>2066926</xdr:colOff>
      <xdr:row>5</xdr:row>
      <xdr:rowOff>85726</xdr:rowOff>
    </xdr:to>
    <xdr:pic>
      <xdr:nvPicPr>
        <xdr:cNvPr id="2" name="Slika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6" y="28576"/>
          <a:ext cx="6591300" cy="1009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showGridLines="0" tabSelected="1" zoomScaleNormal="100" workbookViewId="0">
      <selection activeCell="A19" sqref="A1:C19"/>
    </sheetView>
  </sheetViews>
  <sheetFormatPr defaultRowHeight="15" x14ac:dyDescent="0.25"/>
  <cols>
    <col min="1" max="1" width="15" style="20" customWidth="1"/>
    <col min="2" max="2" width="53" style="20" customWidth="1"/>
    <col min="3" max="3" width="37" style="20" customWidth="1"/>
    <col min="4" max="9" width="9.140625" style="20"/>
    <col min="10" max="10" width="10.140625" style="20" bestFit="1" customWidth="1"/>
    <col min="11" max="16384" width="9.140625" style="20"/>
  </cols>
  <sheetData>
    <row r="1" spans="1:3" x14ac:dyDescent="0.25">
      <c r="A1" s="22"/>
      <c r="B1" s="22"/>
      <c r="C1" s="22"/>
    </row>
    <row r="2" spans="1:3" x14ac:dyDescent="0.25">
      <c r="A2" s="22"/>
      <c r="B2" s="22"/>
      <c r="C2" s="22"/>
    </row>
    <row r="3" spans="1:3" x14ac:dyDescent="0.25">
      <c r="A3" s="22"/>
      <c r="B3" s="22"/>
      <c r="C3" s="22"/>
    </row>
    <row r="4" spans="1:3" x14ac:dyDescent="0.25">
      <c r="A4" s="22"/>
      <c r="B4" s="22"/>
      <c r="C4" s="22"/>
    </row>
    <row r="5" spans="1:3" x14ac:dyDescent="0.25">
      <c r="A5" s="22"/>
      <c r="B5" s="22"/>
      <c r="C5" s="22"/>
    </row>
    <row r="6" spans="1:3" x14ac:dyDescent="0.25">
      <c r="A6" s="22"/>
      <c r="B6" s="22"/>
      <c r="C6" s="22"/>
    </row>
    <row r="7" spans="1:3" ht="47.25" customHeight="1" x14ac:dyDescent="0.25">
      <c r="A7" s="23" t="s">
        <v>14</v>
      </c>
      <c r="B7" s="44" t="s">
        <v>15</v>
      </c>
      <c r="C7" s="45"/>
    </row>
    <row r="8" spans="1:3" x14ac:dyDescent="0.25">
      <c r="A8" s="22"/>
      <c r="B8" s="22"/>
      <c r="C8" s="22"/>
    </row>
    <row r="9" spans="1:3" x14ac:dyDescent="0.25">
      <c r="A9" s="22"/>
      <c r="B9" s="22"/>
      <c r="C9" s="22"/>
    </row>
    <row r="10" spans="1:3" x14ac:dyDescent="0.25">
      <c r="A10" s="24" t="s">
        <v>9</v>
      </c>
      <c r="B10" s="22"/>
      <c r="C10" s="22"/>
    </row>
    <row r="11" spans="1:3" x14ac:dyDescent="0.25">
      <c r="A11" s="22"/>
      <c r="B11" s="22"/>
      <c r="C11" s="22"/>
    </row>
    <row r="12" spans="1:3" x14ac:dyDescent="0.25">
      <c r="A12" s="25" t="s">
        <v>7</v>
      </c>
      <c r="B12" s="25" t="s">
        <v>8</v>
      </c>
      <c r="C12" s="25" t="s">
        <v>12</v>
      </c>
    </row>
    <row r="13" spans="1:3" x14ac:dyDescent="0.25">
      <c r="A13" s="26">
        <v>6</v>
      </c>
      <c r="B13" s="27" t="s">
        <v>13</v>
      </c>
      <c r="C13" s="42"/>
    </row>
    <row r="14" spans="1:3" ht="16.5" customHeight="1" x14ac:dyDescent="0.25">
      <c r="A14" s="22"/>
      <c r="B14" s="22"/>
      <c r="C14" s="22"/>
    </row>
    <row r="15" spans="1:3" x14ac:dyDescent="0.25">
      <c r="A15" s="46" t="s">
        <v>10</v>
      </c>
      <c r="B15" s="46"/>
      <c r="C15" s="22"/>
    </row>
    <row r="16" spans="1:3" x14ac:dyDescent="0.25">
      <c r="A16" s="46" t="s">
        <v>11</v>
      </c>
      <c r="B16" s="46"/>
      <c r="C16" s="22"/>
    </row>
    <row r="17" spans="1:10" x14ac:dyDescent="0.25">
      <c r="A17" s="22"/>
      <c r="B17" s="22"/>
      <c r="C17" s="22"/>
    </row>
    <row r="18" spans="1:10" x14ac:dyDescent="0.25">
      <c r="A18" s="22"/>
      <c r="B18" s="22"/>
      <c r="C18" s="22"/>
      <c r="J18" s="21"/>
    </row>
    <row r="19" spans="1:10" x14ac:dyDescent="0.25">
      <c r="A19" s="22"/>
      <c r="B19" s="22"/>
      <c r="C19" s="22"/>
    </row>
    <row r="20" spans="1:10" x14ac:dyDescent="0.25">
      <c r="A20" s="22"/>
      <c r="B20" s="22"/>
      <c r="C20" s="22"/>
      <c r="J20" s="21"/>
    </row>
    <row r="21" spans="1:10" x14ac:dyDescent="0.25">
      <c r="A21" s="22"/>
      <c r="B21" s="22"/>
      <c r="C21" s="22"/>
      <c r="J21" s="21"/>
    </row>
    <row r="22" spans="1:10" x14ac:dyDescent="0.25">
      <c r="A22" s="22"/>
      <c r="B22" s="22"/>
      <c r="C22" s="22"/>
    </row>
    <row r="23" spans="1:10" x14ac:dyDescent="0.25">
      <c r="A23" s="22"/>
      <c r="B23" s="22"/>
      <c r="C23" s="22"/>
    </row>
    <row r="24" spans="1:10" x14ac:dyDescent="0.25">
      <c r="A24" s="22"/>
      <c r="B24" s="22"/>
      <c r="C24" s="22"/>
    </row>
    <row r="25" spans="1:10" x14ac:dyDescent="0.25">
      <c r="A25" s="22"/>
      <c r="B25" s="22"/>
      <c r="C25" s="22"/>
    </row>
  </sheetData>
  <mergeCells count="3">
    <mergeCell ref="B7:C7"/>
    <mergeCell ref="A15:B15"/>
    <mergeCell ref="A16:B16"/>
  </mergeCells>
  <pageMargins left="0.7" right="0.7" top="0.75" bottom="0.75" header="0.3" footer="0.3"/>
  <pageSetup paperSize="9" scale="88" orientation="landscape" r:id="rId1"/>
  <colBreaks count="1" manualBreakCount="1">
    <brk id="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Normal="100" workbookViewId="0">
      <pane ySplit="1" topLeftCell="A6" activePane="bottomLeft" state="frozen"/>
      <selection pane="bottomLeft" sqref="A1:J21"/>
    </sheetView>
  </sheetViews>
  <sheetFormatPr defaultRowHeight="16.5" x14ac:dyDescent="0.25"/>
  <cols>
    <col min="1" max="1" width="33.5703125" style="1" customWidth="1"/>
    <col min="2" max="2" width="34.7109375" style="1" customWidth="1"/>
    <col min="3" max="3" width="22.28515625" style="2" customWidth="1"/>
    <col min="4" max="4" width="11.85546875" style="1" customWidth="1"/>
    <col min="5" max="5" width="12.7109375" style="4" customWidth="1"/>
    <col min="6" max="6" width="10.140625" style="1" customWidth="1"/>
    <col min="7" max="9" width="16.7109375" style="1" customWidth="1"/>
    <col min="10" max="10" width="18.28515625" style="1" customWidth="1"/>
    <col min="11" max="16384" width="9.140625" style="1"/>
  </cols>
  <sheetData>
    <row r="1" spans="1:10" ht="78" customHeight="1" thickBot="1" x14ac:dyDescent="0.3">
      <c r="A1" s="9" t="s">
        <v>0</v>
      </c>
      <c r="B1" s="9" t="s">
        <v>2</v>
      </c>
      <c r="C1" s="9" t="s">
        <v>1</v>
      </c>
      <c r="D1" s="9" t="s">
        <v>17</v>
      </c>
      <c r="E1" s="9" t="s">
        <v>28</v>
      </c>
      <c r="F1" s="9" t="s">
        <v>4</v>
      </c>
      <c r="G1" s="9" t="s">
        <v>26</v>
      </c>
      <c r="H1" s="9" t="s">
        <v>6</v>
      </c>
      <c r="I1" s="9" t="s">
        <v>30</v>
      </c>
      <c r="J1" s="9" t="s">
        <v>31</v>
      </c>
    </row>
    <row r="2" spans="1:10" ht="81" x14ac:dyDescent="0.25">
      <c r="A2" s="28" t="s">
        <v>16</v>
      </c>
      <c r="B2" s="35"/>
      <c r="C2" s="35"/>
      <c r="D2" s="29">
        <v>245</v>
      </c>
      <c r="E2" s="32"/>
      <c r="F2" s="32"/>
      <c r="G2" s="33"/>
      <c r="H2" s="34"/>
      <c r="I2" s="31">
        <f>+D2*G2</f>
        <v>0</v>
      </c>
      <c r="J2" s="31">
        <f>D2*(G2+G2*H2)</f>
        <v>0</v>
      </c>
    </row>
    <row r="3" spans="1:10" ht="75" customHeight="1" x14ac:dyDescent="0.25">
      <c r="A3" s="28" t="s">
        <v>36</v>
      </c>
      <c r="B3" s="35"/>
      <c r="C3" s="35"/>
      <c r="D3" s="29">
        <v>595</v>
      </c>
      <c r="E3" s="32"/>
      <c r="F3" s="32"/>
      <c r="G3" s="33"/>
      <c r="H3" s="34"/>
      <c r="I3" s="31">
        <f t="shared" ref="I3:I7" si="0">+D3*G3</f>
        <v>0</v>
      </c>
      <c r="J3" s="31">
        <f t="shared" ref="J3:J7" si="1">D3*(G3+G3*H3)</f>
        <v>0</v>
      </c>
    </row>
    <row r="4" spans="1:10" ht="42" customHeight="1" x14ac:dyDescent="0.25">
      <c r="A4" s="28" t="s">
        <v>18</v>
      </c>
      <c r="B4" s="35"/>
      <c r="C4" s="35"/>
      <c r="D4" s="29">
        <v>406</v>
      </c>
      <c r="E4" s="32"/>
      <c r="F4" s="32"/>
      <c r="G4" s="33"/>
      <c r="H4" s="34"/>
      <c r="I4" s="31">
        <f t="shared" si="0"/>
        <v>0</v>
      </c>
      <c r="J4" s="31">
        <f t="shared" si="1"/>
        <v>0</v>
      </c>
    </row>
    <row r="5" spans="1:10" ht="191.25" customHeight="1" x14ac:dyDescent="0.25">
      <c r="A5" s="28" t="s">
        <v>35</v>
      </c>
      <c r="B5" s="35"/>
      <c r="C5" s="35"/>
      <c r="D5" s="29">
        <v>1650</v>
      </c>
      <c r="E5" s="32"/>
      <c r="F5" s="32"/>
      <c r="G5" s="33"/>
      <c r="H5" s="34"/>
      <c r="I5" s="31">
        <f t="shared" si="0"/>
        <v>0</v>
      </c>
      <c r="J5" s="31">
        <f t="shared" si="1"/>
        <v>0</v>
      </c>
    </row>
    <row r="6" spans="1:10" ht="81" x14ac:dyDescent="0.25">
      <c r="A6" s="28" t="s">
        <v>20</v>
      </c>
      <c r="B6" s="35"/>
      <c r="C6" s="35"/>
      <c r="D6" s="30">
        <v>300</v>
      </c>
      <c r="E6" s="32"/>
      <c r="F6" s="32"/>
      <c r="G6" s="33"/>
      <c r="H6" s="34"/>
      <c r="I6" s="31">
        <f t="shared" si="0"/>
        <v>0</v>
      </c>
      <c r="J6" s="31">
        <f t="shared" si="1"/>
        <v>0</v>
      </c>
    </row>
    <row r="7" spans="1:10" ht="27" x14ac:dyDescent="0.25">
      <c r="A7" s="28" t="s">
        <v>19</v>
      </c>
      <c r="B7" s="35"/>
      <c r="C7" s="35"/>
      <c r="D7" s="30">
        <v>10</v>
      </c>
      <c r="E7" s="32"/>
      <c r="F7" s="32"/>
      <c r="G7" s="33"/>
      <c r="H7" s="34"/>
      <c r="I7" s="31">
        <f t="shared" si="0"/>
        <v>0</v>
      </c>
      <c r="J7" s="31">
        <f t="shared" si="1"/>
        <v>0</v>
      </c>
    </row>
    <row r="8" spans="1:10" ht="16.5" customHeight="1" x14ac:dyDescent="0.3">
      <c r="A8" s="12"/>
      <c r="B8" s="11"/>
      <c r="C8" s="11"/>
      <c r="D8" s="15"/>
      <c r="E8" s="6"/>
      <c r="F8" s="6"/>
      <c r="G8" s="14"/>
      <c r="H8" s="13"/>
      <c r="I8" s="14"/>
      <c r="J8" s="14"/>
    </row>
    <row r="9" spans="1:10" ht="16.5" customHeight="1" x14ac:dyDescent="0.3">
      <c r="A9" s="36" t="s">
        <v>3</v>
      </c>
      <c r="B9" s="37"/>
      <c r="C9" s="37"/>
      <c r="D9" s="38"/>
      <c r="E9" s="39"/>
      <c r="F9" s="39"/>
      <c r="G9" s="40"/>
      <c r="H9" s="41"/>
      <c r="I9" s="43">
        <f>SUM(I2:I7)</f>
        <v>0</v>
      </c>
      <c r="J9" s="43">
        <f>SUM(J2:J7)</f>
        <v>0</v>
      </c>
    </row>
    <row r="10" spans="1:10" ht="16.5" customHeight="1" x14ac:dyDescent="0.25">
      <c r="A10" s="5"/>
      <c r="B10" s="5"/>
      <c r="C10" s="3"/>
      <c r="D10" s="7"/>
      <c r="E10" s="8"/>
      <c r="F10" s="5"/>
    </row>
    <row r="11" spans="1:10" s="19" customFormat="1" ht="16.5" customHeight="1" x14ac:dyDescent="0.25">
      <c r="A11" s="10" t="s">
        <v>34</v>
      </c>
      <c r="B11" s="17"/>
      <c r="C11" s="18"/>
      <c r="D11" s="16"/>
    </row>
    <row r="12" spans="1:10" s="19" customFormat="1" ht="16.5" customHeight="1" x14ac:dyDescent="0.25">
      <c r="A12" s="10" t="s">
        <v>21</v>
      </c>
      <c r="B12" s="17"/>
      <c r="C12" s="18"/>
      <c r="D12" s="16"/>
    </row>
    <row r="13" spans="1:10" s="19" customFormat="1" ht="16.5" customHeight="1" x14ac:dyDescent="0.25">
      <c r="A13" s="10" t="s">
        <v>23</v>
      </c>
      <c r="B13" s="17"/>
      <c r="C13" s="18"/>
      <c r="D13" s="16"/>
    </row>
    <row r="14" spans="1:10" s="19" customFormat="1" ht="16.5" customHeight="1" x14ac:dyDescent="0.25">
      <c r="A14" s="10" t="s">
        <v>22</v>
      </c>
      <c r="B14" s="17"/>
      <c r="C14" s="18"/>
      <c r="D14" s="16"/>
    </row>
    <row r="15" spans="1:10" s="19" customFormat="1" ht="16.5" customHeight="1" x14ac:dyDescent="0.25">
      <c r="A15" s="10" t="s">
        <v>24</v>
      </c>
      <c r="B15" s="17"/>
      <c r="C15" s="18"/>
      <c r="D15" s="16"/>
    </row>
    <row r="16" spans="1:10" s="19" customFormat="1" ht="16.5" customHeight="1" x14ac:dyDescent="0.25">
      <c r="A16" s="10" t="s">
        <v>27</v>
      </c>
      <c r="B16" s="17"/>
      <c r="C16" s="18"/>
      <c r="D16" s="16"/>
    </row>
    <row r="17" spans="1:6" s="19" customFormat="1" ht="16.5" customHeight="1" x14ac:dyDescent="0.25">
      <c r="A17" s="10" t="s">
        <v>25</v>
      </c>
      <c r="B17" s="17"/>
      <c r="C17" s="18"/>
      <c r="D17" s="16"/>
    </row>
    <row r="18" spans="1:6" s="19" customFormat="1" ht="16.5" customHeight="1" x14ac:dyDescent="0.25">
      <c r="A18" s="10" t="s">
        <v>29</v>
      </c>
      <c r="B18" s="17"/>
      <c r="C18" s="18"/>
      <c r="D18" s="16"/>
    </row>
    <row r="19" spans="1:6" s="19" customFormat="1" ht="16.5" customHeight="1" x14ac:dyDescent="0.25">
      <c r="A19" s="10" t="s">
        <v>5</v>
      </c>
      <c r="B19" s="17"/>
      <c r="C19" s="18"/>
      <c r="D19" s="16"/>
    </row>
    <row r="20" spans="1:6" s="19" customFormat="1" ht="16.5" customHeight="1" x14ac:dyDescent="0.25">
      <c r="A20" s="10" t="s">
        <v>32</v>
      </c>
      <c r="B20" s="17"/>
      <c r="C20" s="18"/>
      <c r="D20" s="16"/>
    </row>
    <row r="21" spans="1:6" s="19" customFormat="1" ht="16.5" customHeight="1" x14ac:dyDescent="0.25">
      <c r="A21" s="10" t="s">
        <v>33</v>
      </c>
      <c r="B21" s="17"/>
      <c r="C21" s="18"/>
      <c r="D21" s="16"/>
    </row>
    <row r="22" spans="1:6" ht="16.5" customHeight="1" x14ac:dyDescent="0.25"/>
    <row r="23" spans="1:6" ht="16.5" customHeight="1" x14ac:dyDescent="0.25">
      <c r="A23" s="5"/>
      <c r="B23" s="5"/>
      <c r="C23" s="3"/>
      <c r="D23" s="7"/>
      <c r="E23" s="8"/>
      <c r="F23" s="5"/>
    </row>
  </sheetData>
  <autoFilter ref="A1:F23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Ponudbeni predračun rekapit.</vt:lpstr>
      <vt:lpstr>Kartice</vt:lpstr>
      <vt:lpstr>Kartice!_FiltriranjeZbirkePodatkov</vt:lpstr>
    </vt:vector>
  </TitlesOfParts>
  <Company>Splošna bolnišnica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Lađić</dc:creator>
  <cp:lastModifiedBy>Sara Jelenko</cp:lastModifiedBy>
  <cp:lastPrinted>2024-07-29T10:31:53Z</cp:lastPrinted>
  <dcterms:created xsi:type="dcterms:W3CDTF">2021-05-28T08:13:28Z</dcterms:created>
  <dcterms:modified xsi:type="dcterms:W3CDTF">2024-07-29T10:50:28Z</dcterms:modified>
</cp:coreProperties>
</file>